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<sst xmlns="http://schemas.openxmlformats.org/spreadsheetml/2006/main" count="59" uniqueCount="56">
  <si>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</si>
  <si>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</si>
  <si>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</si>
  <si>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</si>
  <si>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</si>
  <si>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</si>
  <si>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</si>
  <si>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</si>
  <si>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</si>
  <si>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</si>
  <si>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</si>
  <si>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</si>
  <si>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</si>
  <si>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</si>
  <si>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</si>
  <si>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</si>
  <si>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</si>
  <si>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</si>
  <si>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</si>
  <si>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</si>
  <si>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</si>
  <si>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</si>
  <si>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</si>
  <si>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</si>
  <si>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</si>
  <si>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</si>
  <si>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</si>
  <si>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</si>
  <si>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</si>
  <si>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</si>
  <si>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</si>
  <si>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</si>
  <si>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</si>
  <si>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</si>
  <si>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</si>
  <si>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</si>
  <si>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</si>
  <si>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</si>
  <si>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</si>
  <si>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</si>
  <si>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</si>
  <si>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</si>
  <si>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</si>
  <si>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</si>
  <si>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</si>
  <si>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</si>
  <si>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</si>
  <si>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</si>
  <si>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</si>
  <si>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</si>
  <si>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</si>
  <si>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</si>
  <si>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</si>
  <si>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январь - сентябрь 2015-2016 гг. </t>
  </si>
  <si>
    <t>Поступило за январь - сентябрь          2015 год</t>
  </si>
  <si>
    <t>Поступило за   январь - сентябрь          2016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</si>
</sst>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7" workbookViewId="0">
      <selection activeCell="D45" sqref="D45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50" t="s">
        <v>53</v>
      </c>
      <c r="B1" s="51"/>
      <c r="C1" s="51"/>
      <c r="D1" s="51"/>
      <c r="E1" s="51"/>
      <c r="F1" s="51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1877290</v>
      </c>
      <c r="D4" s="23">
        <f t="shared" si="0"/>
        <v>1670991</v>
      </c>
      <c r="E4" s="23">
        <f>D4-C4</f>
        <v>-206299</v>
      </c>
      <c r="F4" s="28">
        <f>D4/C4*100</f>
        <v>89.010808133000225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v>1000470</v>
      </c>
      <c r="D5" s="41">
        <v>978341</v>
      </c>
      <c r="E5" s="24">
        <f t="shared" ref="E5:E45" si="1">D5-C5</f>
        <v>-22129</v>
      </c>
      <c r="F5" s="35">
        <f t="shared" ref="F5:F45" si="2">D5/C5*100</f>
        <v>97.788139574400034</v>
      </c>
    </row>
    <row r="6" spans="1:221">
      <c r="A6" s="15">
        <v>2</v>
      </c>
      <c r="B6" s="31" t="s">
        <v>34</v>
      </c>
      <c r="C6" s="24">
        <v>11728</v>
      </c>
      <c r="D6" s="41">
        <v>17165</v>
      </c>
      <c r="E6" s="24">
        <f t="shared" si="1"/>
        <v>5437</v>
      </c>
      <c r="F6" s="35">
        <f t="shared" si="2"/>
        <v>146.35914051841746</v>
      </c>
    </row>
    <row r="7" spans="1:221" ht="15" customHeight="1">
      <c r="A7" s="33">
        <v>3</v>
      </c>
      <c r="B7" s="31" t="s">
        <v>5</v>
      </c>
      <c r="C7" s="24">
        <v>341476</v>
      </c>
      <c r="D7" s="41">
        <v>307647</v>
      </c>
      <c r="E7" s="24">
        <f t="shared" si="1"/>
        <v>-33829</v>
      </c>
      <c r="F7" s="35">
        <f t="shared" si="2"/>
        <v>90.093300846911646</v>
      </c>
    </row>
    <row r="8" spans="1:221">
      <c r="A8" s="33">
        <v>4</v>
      </c>
      <c r="B8" s="31" t="s">
        <v>6</v>
      </c>
      <c r="C8" s="24">
        <v>881</v>
      </c>
      <c r="D8" s="41">
        <v>1084</v>
      </c>
      <c r="E8" s="24">
        <f t="shared" si="1"/>
        <v>203</v>
      </c>
      <c r="F8" s="35">
        <f t="shared" si="2"/>
        <v>123.04199772985245</v>
      </c>
    </row>
    <row r="9" spans="1:221" ht="12.75" customHeight="1">
      <c r="A9" s="33">
        <v>5</v>
      </c>
      <c r="B9" s="31" t="s">
        <v>24</v>
      </c>
      <c r="C9" s="24">
        <v>6481</v>
      </c>
      <c r="D9" s="41">
        <v>13596</v>
      </c>
      <c r="E9" s="24">
        <f t="shared" si="1"/>
        <v>7115</v>
      </c>
      <c r="F9" s="35">
        <f t="shared" si="2"/>
        <v>209.78244098133004</v>
      </c>
    </row>
    <row r="10" spans="1:221">
      <c r="A10" s="33">
        <v>6</v>
      </c>
      <c r="B10" s="31" t="s">
        <v>1</v>
      </c>
      <c r="C10" s="24">
        <v>81396</v>
      </c>
      <c r="D10" s="41">
        <v>28149</v>
      </c>
      <c r="E10" s="24">
        <f t="shared" si="1"/>
        <v>-53247</v>
      </c>
      <c r="F10" s="35">
        <f t="shared" si="2"/>
        <v>34.582780480613295</v>
      </c>
    </row>
    <row r="11" spans="1:221">
      <c r="A11" s="56">
        <v>7</v>
      </c>
      <c r="B11" s="31" t="s">
        <v>16</v>
      </c>
      <c r="C11" s="24">
        <v>377425</v>
      </c>
      <c r="D11" s="41">
        <v>256297</v>
      </c>
      <c r="E11" s="24">
        <f t="shared" si="1"/>
        <v>-121128</v>
      </c>
      <c r="F11" s="35">
        <f t="shared" si="2"/>
        <v>67.906736437702847</v>
      </c>
    </row>
    <row r="12" spans="1:221" s="10" customFormat="1">
      <c r="A12" s="59"/>
      <c r="B12" s="32" t="s">
        <v>37</v>
      </c>
      <c r="C12" s="25">
        <v>53055</v>
      </c>
      <c r="D12" s="42">
        <v>14691</v>
      </c>
      <c r="E12" s="25">
        <f t="shared" si="1"/>
        <v>-38364</v>
      </c>
      <c r="F12" s="36">
        <f t="shared" si="2"/>
        <v>27.690132880972573</v>
      </c>
    </row>
    <row r="13" spans="1:221" s="10" customFormat="1">
      <c r="A13" s="60"/>
      <c r="B13" s="32" t="s">
        <v>38</v>
      </c>
      <c r="C13" s="25">
        <v>324370</v>
      </c>
      <c r="D13" s="42">
        <v>241606</v>
      </c>
      <c r="E13" s="25">
        <f t="shared" si="1"/>
        <v>-82764</v>
      </c>
      <c r="F13" s="36">
        <f t="shared" si="2"/>
        <v>74.484693405678698</v>
      </c>
    </row>
    <row r="14" spans="1:221">
      <c r="A14" s="56">
        <v>8</v>
      </c>
      <c r="B14" s="31" t="s">
        <v>17</v>
      </c>
      <c r="C14" s="24">
        <v>57428</v>
      </c>
      <c r="D14" s="41">
        <v>68686</v>
      </c>
      <c r="E14" s="24">
        <f t="shared" si="1"/>
        <v>11258</v>
      </c>
      <c r="F14" s="35">
        <f t="shared" si="2"/>
        <v>119.60367764853382</v>
      </c>
    </row>
    <row r="15" spans="1:221">
      <c r="A15" s="57"/>
      <c r="B15" s="32" t="s">
        <v>30</v>
      </c>
      <c r="C15" s="25">
        <v>57376</v>
      </c>
      <c r="D15" s="42">
        <v>68676</v>
      </c>
      <c r="E15" s="25">
        <f t="shared" si="1"/>
        <v>11300</v>
      </c>
      <c r="F15" s="36">
        <f t="shared" si="2"/>
        <v>119.69464584495259</v>
      </c>
    </row>
    <row r="16" spans="1:221">
      <c r="A16" s="58"/>
      <c r="B16" s="32" t="s">
        <v>31</v>
      </c>
      <c r="C16" s="25">
        <v>52</v>
      </c>
      <c r="D16" s="41">
        <v>10</v>
      </c>
      <c r="E16" s="25">
        <f t="shared" si="1"/>
        <v>-42</v>
      </c>
      <c r="F16" s="36">
        <f t="shared" si="2"/>
        <v>19.230769230769234</v>
      </c>
    </row>
    <row r="17" spans="1:221" ht="26.4">
      <c r="A17" s="33">
        <v>9</v>
      </c>
      <c r="B17" s="31" t="s">
        <v>20</v>
      </c>
      <c r="C17" s="24">
        <v>5</v>
      </c>
      <c r="D17" s="41">
        <v>26</v>
      </c>
      <c r="E17" s="24">
        <f t="shared" si="1"/>
        <v>21</v>
      </c>
      <c r="F17" s="35">
        <f t="shared" si="2"/>
        <v>520</v>
      </c>
    </row>
    <row r="18" spans="1:221" s="3" customFormat="1">
      <c r="A18" s="18"/>
      <c r="B18" s="6" t="s">
        <v>8</v>
      </c>
      <c r="C18" s="26">
        <f>C20+C21+C22+C23+C24+C25+C27+C31+C32+C33+C34+C35+C36+C38</f>
        <v>610369</v>
      </c>
      <c r="D18" s="26">
        <f>D20+D21+D22+D23+D24+D25+D27+D31+D32+D33+D34+D35+D36+D38</f>
        <v>528119</v>
      </c>
      <c r="E18" s="26">
        <f t="shared" si="1"/>
        <v>-82250</v>
      </c>
      <c r="F18" s="37">
        <f t="shared" si="2"/>
        <v>86.524544988359494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606033</v>
      </c>
      <c r="D19" s="26">
        <f>D20+D21+D22+D23+D24+D25+D27+D31+D33+D34+D35+D36+D38</f>
        <v>523577</v>
      </c>
      <c r="E19" s="26">
        <f t="shared" si="1"/>
        <v>-82456</v>
      </c>
      <c r="F19" s="37">
        <f t="shared" si="2"/>
        <v>86.394140253088523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301412</v>
      </c>
      <c r="D21" s="41">
        <v>265359</v>
      </c>
      <c r="E21" s="24">
        <f t="shared" si="1"/>
        <v>-36053</v>
      </c>
      <c r="F21" s="35">
        <f t="shared" si="2"/>
        <v>88.038631507703741</v>
      </c>
    </row>
    <row r="22" spans="1:221" ht="68.400000000000006" customHeight="1">
      <c r="A22" s="16" t="s">
        <v>26</v>
      </c>
      <c r="B22" s="2" t="s">
        <v>21</v>
      </c>
      <c r="C22" s="24">
        <v>12235</v>
      </c>
      <c r="D22" s="41">
        <v>13675</v>
      </c>
      <c r="E22" s="24">
        <f t="shared" si="1"/>
        <v>1440</v>
      </c>
      <c r="F22" s="35">
        <f t="shared" si="2"/>
        <v>111.76951369023294</v>
      </c>
    </row>
    <row r="23" spans="1:221" ht="51.6" customHeight="1">
      <c r="A23" s="34">
        <v>13</v>
      </c>
      <c r="B23" s="1" t="s">
        <v>40</v>
      </c>
      <c r="C23" s="24">
        <v>41736</v>
      </c>
      <c r="D23" s="41">
        <v>40472</v>
      </c>
      <c r="E23" s="24">
        <f t="shared" si="1"/>
        <v>-1264</v>
      </c>
      <c r="F23" s="35">
        <f t="shared" si="2"/>
        <v>96.971439524631009</v>
      </c>
    </row>
    <row r="24" spans="1:221" ht="26.4">
      <c r="A24" s="33">
        <v>14</v>
      </c>
      <c r="B24" s="1" t="s">
        <v>35</v>
      </c>
      <c r="C24" s="24">
        <v>557</v>
      </c>
      <c r="D24" s="41">
        <v>4456</v>
      </c>
      <c r="E24" s="24">
        <f t="shared" si="1"/>
        <v>3899</v>
      </c>
      <c r="F24" s="38" t="s">
        <v>49</v>
      </c>
    </row>
    <row r="25" spans="1:221" ht="40.799999999999997" customHeight="1">
      <c r="A25" s="56">
        <v>15</v>
      </c>
      <c r="B25" s="1" t="s">
        <v>11</v>
      </c>
      <c r="C25" s="24">
        <v>7650</v>
      </c>
      <c r="D25" s="41">
        <v>9915</v>
      </c>
      <c r="E25" s="24">
        <f t="shared" si="1"/>
        <v>2265</v>
      </c>
      <c r="F25" s="35">
        <f t="shared" si="2"/>
        <v>129.60784313725492</v>
      </c>
    </row>
    <row r="26" spans="1:221" hidden="1">
      <c r="A26" s="60"/>
      <c r="B26" s="20" t="s">
        <v>27</v>
      </c>
      <c r="C26" s="25">
        <v>5500</v>
      </c>
      <c r="D26" s="42">
        <v>4042</v>
      </c>
      <c r="E26" s="25">
        <f t="shared" si="1"/>
        <v>-1458</v>
      </c>
      <c r="F26" s="36">
        <f t="shared" si="2"/>
        <v>73.490909090909099</v>
      </c>
    </row>
    <row r="27" spans="1:221" ht="25.5" customHeight="1">
      <c r="A27" s="56">
        <v>16</v>
      </c>
      <c r="B27" s="1" t="s">
        <v>22</v>
      </c>
      <c r="C27" s="24">
        <v>3125</v>
      </c>
      <c r="D27" s="41">
        <v>1317</v>
      </c>
      <c r="E27" s="25">
        <f t="shared" si="1"/>
        <v>-1808</v>
      </c>
      <c r="F27" s="36">
        <f t="shared" si="2"/>
        <v>42.143999999999998</v>
      </c>
    </row>
    <row r="28" spans="1:221" ht="13.5" customHeight="1">
      <c r="A28" s="57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7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8"/>
      <c r="B30" s="19" t="s">
        <v>29</v>
      </c>
      <c r="C30" s="24">
        <v>1465</v>
      </c>
      <c r="D30" s="42">
        <v>1317</v>
      </c>
      <c r="E30" s="25">
        <f t="shared" si="1"/>
        <v>-148</v>
      </c>
      <c r="F30" s="36">
        <f t="shared" si="2"/>
        <v>89.897610921501709</v>
      </c>
    </row>
    <row r="31" spans="1:221" ht="15" customHeight="1">
      <c r="A31" s="33">
        <v>17</v>
      </c>
      <c r="B31" s="1" t="s">
        <v>25</v>
      </c>
      <c r="C31" s="24">
        <v>8034</v>
      </c>
      <c r="D31" s="41">
        <v>9403</v>
      </c>
      <c r="E31" s="24">
        <f t="shared" si="1"/>
        <v>1369</v>
      </c>
      <c r="F31" s="35">
        <f t="shared" si="2"/>
        <v>117.04007966143888</v>
      </c>
    </row>
    <row r="32" spans="1:221" ht="26.4">
      <c r="A32" s="33">
        <v>18</v>
      </c>
      <c r="B32" s="1" t="s">
        <v>15</v>
      </c>
      <c r="C32" s="24">
        <v>4336</v>
      </c>
      <c r="D32" s="41">
        <v>4542</v>
      </c>
      <c r="E32" s="24">
        <f t="shared" si="1"/>
        <v>206</v>
      </c>
      <c r="F32" s="35">
        <f t="shared" si="2"/>
        <v>104.75092250922509</v>
      </c>
    </row>
    <row r="33" spans="1:221" ht="65.400000000000006" customHeight="1">
      <c r="A33" s="33">
        <v>19</v>
      </c>
      <c r="B33" s="1" t="s">
        <v>36</v>
      </c>
      <c r="C33" s="24">
        <v>39192</v>
      </c>
      <c r="D33" s="41">
        <v>21227</v>
      </c>
      <c r="E33" s="24">
        <f t="shared" si="1"/>
        <v>-17965</v>
      </c>
      <c r="F33" s="35">
        <f t="shared" si="2"/>
        <v>54.161563584404981</v>
      </c>
    </row>
    <row r="34" spans="1:221" ht="26.25" customHeight="1">
      <c r="A34" s="33">
        <v>20</v>
      </c>
      <c r="B34" s="1" t="s">
        <v>45</v>
      </c>
      <c r="C34" s="24">
        <v>114747</v>
      </c>
      <c r="D34" s="41">
        <v>67074</v>
      </c>
      <c r="E34" s="24">
        <f t="shared" si="1"/>
        <v>-47673</v>
      </c>
      <c r="F34" s="35">
        <f t="shared" si="2"/>
        <v>58.453815786033623</v>
      </c>
    </row>
    <row r="35" spans="1:221">
      <c r="A35" s="33">
        <v>21</v>
      </c>
      <c r="B35" s="1" t="s">
        <v>2</v>
      </c>
      <c r="C35" s="24">
        <v>2159</v>
      </c>
      <c r="D35" s="41">
        <v>3104</v>
      </c>
      <c r="E35" s="24">
        <f t="shared" si="1"/>
        <v>945</v>
      </c>
      <c r="F35" s="35">
        <f t="shared" si="2"/>
        <v>143.77026401111627</v>
      </c>
    </row>
    <row r="36" spans="1:221" ht="15" customHeight="1">
      <c r="A36" s="56">
        <v>22</v>
      </c>
      <c r="B36" s="1" t="s">
        <v>18</v>
      </c>
      <c r="C36" s="24">
        <v>62747</v>
      </c>
      <c r="D36" s="41">
        <v>77277</v>
      </c>
      <c r="E36" s="24">
        <f t="shared" si="1"/>
        <v>14530</v>
      </c>
      <c r="F36" s="35">
        <f t="shared" si="2"/>
        <v>123.15648556903118</v>
      </c>
    </row>
    <row r="37" spans="1:221" ht="24.75" customHeight="1">
      <c r="A37" s="57"/>
      <c r="B37" s="19" t="s">
        <v>41</v>
      </c>
      <c r="C37" s="25">
        <v>1437</v>
      </c>
      <c r="D37" s="25">
        <v>2820</v>
      </c>
      <c r="E37" s="25">
        <f t="shared" si="1"/>
        <v>1383</v>
      </c>
      <c r="F37" s="36">
        <f t="shared" si="2"/>
        <v>196.24217118997913</v>
      </c>
    </row>
    <row r="38" spans="1:221" ht="15" customHeight="1">
      <c r="A38" s="33">
        <v>23</v>
      </c>
      <c r="B38" s="1" t="s">
        <v>3</v>
      </c>
      <c r="C38" s="24">
        <v>10580</v>
      </c>
      <c r="D38" s="24">
        <v>7829</v>
      </c>
      <c r="E38" s="24">
        <f t="shared" si="1"/>
        <v>-2751</v>
      </c>
      <c r="F38" s="35">
        <f t="shared" si="2"/>
        <v>73.998109640831757</v>
      </c>
    </row>
    <row r="39" spans="1:221" s="3" customFormat="1">
      <c r="A39" s="61" t="s">
        <v>46</v>
      </c>
      <c r="B39" s="62"/>
      <c r="C39" s="26">
        <f>C4+C18</f>
        <v>2487659</v>
      </c>
      <c r="D39" s="26">
        <f>D4+D18</f>
        <v>2199110</v>
      </c>
      <c r="E39" s="26">
        <f t="shared" si="1"/>
        <v>-288549</v>
      </c>
      <c r="F39" s="37">
        <f t="shared" si="2"/>
        <v>88.400781618380975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2">
        <v>24</v>
      </c>
      <c r="B40" s="12" t="s">
        <v>4</v>
      </c>
      <c r="C40" s="26">
        <f>C41+C42+C43+C44</f>
        <v>2999792</v>
      </c>
      <c r="D40" s="26">
        <f>D41+D42+D43+D44</f>
        <v>3033653</v>
      </c>
      <c r="E40" s="26">
        <f t="shared" si="1"/>
        <v>33861</v>
      </c>
      <c r="F40" s="37">
        <f t="shared" si="2"/>
        <v>101.1287782619595</v>
      </c>
    </row>
    <row r="41" spans="1:221" ht="24.75" customHeight="1">
      <c r="A41" s="52"/>
      <c r="B41" s="1" t="s">
        <v>14</v>
      </c>
      <c r="C41" s="24">
        <v>3015658</v>
      </c>
      <c r="D41" s="24">
        <v>3187230</v>
      </c>
      <c r="E41" s="24">
        <f t="shared" si="1"/>
        <v>171572</v>
      </c>
      <c r="F41" s="35">
        <f t="shared" si="2"/>
        <v>105.6893719380646</v>
      </c>
    </row>
    <row r="42" spans="1:221" ht="15" customHeight="1">
      <c r="A42" s="52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2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3"/>
      <c r="B44" s="1" t="s">
        <v>9</v>
      </c>
      <c r="C44" s="24">
        <v>-15866</v>
      </c>
      <c r="D44" s="24">
        <v>-185628</v>
      </c>
      <c r="E44" s="24">
        <f t="shared" si="1"/>
        <v>-169762</v>
      </c>
      <c r="F44" s="35">
        <f t="shared" si="2"/>
        <v>1169.9735282995084</v>
      </c>
    </row>
    <row r="45" spans="1:221" s="9" customFormat="1" ht="13.8" thickBot="1">
      <c r="A45" s="54" t="s">
        <v>48</v>
      </c>
      <c r="B45" s="55"/>
      <c r="C45" s="27">
        <f>C39+C40</f>
        <v>5487451</v>
      </c>
      <c r="D45" s="27">
        <f>D39+D40</f>
        <v>5232763</v>
      </c>
      <c r="E45" s="27">
        <f t="shared" si="1"/>
        <v>-254688</v>
      </c>
      <c r="F45" s="40">
        <f t="shared" si="2"/>
        <v>95.358719376264133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6" t="s">
        <v>51</v>
      </c>
      <c r="B47" s="47"/>
    </row>
    <row r="48" spans="1:221" ht="12.75" customHeight="1">
      <c r="A48" s="46" t="s">
        <v>52</v>
      </c>
      <c r="B48" s="47"/>
    </row>
    <row r="49" spans="1:6">
      <c r="A49" s="46" t="s">
        <v>19</v>
      </c>
      <c r="B49" s="47"/>
      <c r="C49"/>
      <c r="D49"/>
      <c r="E49" s="49" t="s">
        <v>50</v>
      </c>
      <c r="F49" s="49"/>
    </row>
    <row r="50" spans="1:6">
      <c r="A50" s="46"/>
      <c r="B50" s="47"/>
    </row>
    <row r="51" spans="1:6">
      <c r="A51" s="46"/>
      <c r="B51" s="47"/>
    </row>
    <row r="52" spans="1:6">
      <c r="A52" s="46"/>
      <c r="B52" s="47"/>
      <c r="E52" s="48"/>
      <c r="F52" s="48"/>
    </row>
  </sheetData>
  <mergeCells count="17"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  <mergeCell ref="E49:F49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2016-08-03T09:50:07Z</cp:lastPrinted>
  <dcterms:created xsi:type="dcterms:W3CDTF">2002-11-26T08:28:37Z</dcterms:created>
  <dcterms:modified xsi:type="dcterms:W3CDTF">2016-10-03T10:52:39Z</dcterms:modified>
</cp:coreProperties>
</file>